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I LUONG NAM HOC\NĂM HỌC 2024-2025\KHOA NGOẠI NGỮ\"/>
    </mc:Choice>
  </mc:AlternateContent>
  <bookViews>
    <workbookView xWindow="0" yWindow="0" windowWidth="28800" windowHeight="11700"/>
  </bookViews>
  <sheets>
    <sheet name="KLKN_K.NN_ 2024-2025" sheetId="1" r:id="rId1"/>
  </sheets>
  <definedNames>
    <definedName name="_xlnm._FilterDatabase" localSheetId="0" hidden="1">'KLKN_K.NN_ 2024-2025'!$B$8:$N$25</definedName>
    <definedName name="_xlnm.Print_Titles" localSheetId="0">'KLKN_K.NN_ 2024-2025'!$8:$9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F24" i="1"/>
  <c r="G24" i="1" s="1"/>
  <c r="E24" i="1"/>
  <c r="J23" i="1"/>
  <c r="L23" i="1" s="1"/>
  <c r="D23" i="1"/>
  <c r="E23" i="1" s="1"/>
  <c r="L22" i="1"/>
  <c r="J22" i="1"/>
  <c r="F22" i="1"/>
  <c r="G22" i="1" s="1"/>
  <c r="E22" i="1"/>
  <c r="J21" i="1"/>
  <c r="L21" i="1" s="1"/>
  <c r="D21" i="1"/>
  <c r="F21" i="1" s="1"/>
  <c r="J20" i="1"/>
  <c r="L20" i="1" s="1"/>
  <c r="G20" i="1"/>
  <c r="E20" i="1"/>
  <c r="J19" i="1"/>
  <c r="L19" i="1" s="1"/>
  <c r="F19" i="1"/>
  <c r="D19" i="1"/>
  <c r="J18" i="1"/>
  <c r="L18" i="1" s="1"/>
  <c r="G18" i="1"/>
  <c r="J17" i="1"/>
  <c r="L17" i="1" s="1"/>
  <c r="G17" i="1"/>
  <c r="E17" i="1"/>
  <c r="J16" i="1"/>
  <c r="L16" i="1" s="1"/>
  <c r="G16" i="1"/>
  <c r="E16" i="1"/>
  <c r="J15" i="1"/>
  <c r="L15" i="1" s="1"/>
  <c r="G15" i="1"/>
  <c r="J14" i="1"/>
  <c r="L14" i="1" s="1"/>
  <c r="G14" i="1"/>
  <c r="E14" i="1"/>
  <c r="L13" i="1"/>
  <c r="J13" i="1"/>
  <c r="G13" i="1"/>
  <c r="E13" i="1"/>
  <c r="J12" i="1"/>
  <c r="L12" i="1" s="1"/>
  <c r="G12" i="1"/>
  <c r="E12" i="1"/>
  <c r="J11" i="1"/>
  <c r="L11" i="1" s="1"/>
  <c r="F11" i="1"/>
  <c r="G11" i="1" s="1"/>
  <c r="L10" i="1"/>
  <c r="J10" i="1"/>
  <c r="G10" i="1"/>
  <c r="E10" i="1"/>
  <c r="G19" i="1" l="1"/>
  <c r="F23" i="1"/>
  <c r="E19" i="1"/>
  <c r="G23" i="1"/>
  <c r="F25" i="1"/>
  <c r="G25" i="1" s="1"/>
  <c r="G21" i="1"/>
</calcChain>
</file>

<file path=xl/sharedStrings.xml><?xml version="1.0" encoding="utf-8"?>
<sst xmlns="http://schemas.openxmlformats.org/spreadsheetml/2006/main" count="88" uniqueCount="82">
  <si>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</si>
  <si>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</si>
  <si>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</si>
  <si>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</si>
  <si>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</si>
  <si>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BẢNG TỔNG HỢP KHỐI LƯỢNG KIÊM NHIỆM CỦA GIẢNG VIÊN NĂM HỌC 2024-2025</t>
  </si>
  <si>
    <t>STT</t>
  </si>
  <si>
    <t>HỌ VÀ TÊN</t>
  </si>
  <si>
    <t>Khối lượng chuẩn (giờ)</t>
  </si>
  <si>
    <t>Khối lượng kiêm nhiệm (giờ)</t>
  </si>
  <si>
    <t>Khối lượng giảm (giờ)</t>
  </si>
  <si>
    <t>Khối lượng chuẩn còn lại</t>
  </si>
  <si>
    <t>GVCN</t>
  </si>
  <si>
    <t>Điều chỉnh  GVCN</t>
  </si>
  <si>
    <t>Khối lượng học tập, bồi dưỡng, đào tạo (160 giờ)</t>
  </si>
  <si>
    <t>Ghi chú</t>
  </si>
  <si>
    <t>KL Học tập, BD chuẩn</t>
  </si>
  <si>
    <t>KL Học tập, BD chuẩn giảm</t>
  </si>
  <si>
    <t>KL Học tập, BD chuẩn còn lại</t>
  </si>
  <si>
    <t>KL Học tập, bồi dưỡng, đào tạo</t>
  </si>
  <si>
    <t xml:space="preserve">Phạm Thị Thu </t>
  </si>
  <si>
    <t>GVCN 1 lớp 15%</t>
  </si>
  <si>
    <t>Trúc</t>
  </si>
  <si>
    <t>Tú</t>
  </si>
  <si>
    <t>Hà</t>
  </si>
  <si>
    <t>Bình</t>
  </si>
  <si>
    <t xml:space="preserve">Nguyễn Thị Thu </t>
  </si>
  <si>
    <r>
      <t xml:space="preserve">24T3-NHQ1Q12 + 24C1-NNA1+ 24C1-NHQ1 </t>
    </r>
    <r>
      <rPr>
        <sz val="13"/>
        <color rgb="FFFF0000"/>
        <rFont val="Times New Roman"/>
        <family val="1"/>
      </rPr>
      <t>(1 lớp)</t>
    </r>
  </si>
  <si>
    <r>
      <t xml:space="preserve">Trưởng khoa (30%); Phụ trách tổ BM (20%), GVCN 2 lớp (30%). </t>
    </r>
    <r>
      <rPr>
        <sz val="12"/>
        <color rgb="FFFF0000"/>
        <rFont val="Times New Roman"/>
        <family val="1"/>
      </rPr>
      <t>Giảm định mức giờ giảng tối đa 50%</t>
    </r>
  </si>
  <si>
    <t>Hiền</t>
  </si>
  <si>
    <r>
      <t xml:space="preserve">23C1-NNA1 + 23C1- NTN1 + 23C1- NHQ1 </t>
    </r>
    <r>
      <rPr>
        <sz val="13"/>
        <color rgb="FFFF0000"/>
        <rFont val="Times New Roman"/>
        <family val="1"/>
      </rPr>
      <t>(1 lớp)</t>
    </r>
  </si>
  <si>
    <r>
      <rPr>
        <sz val="12"/>
        <rFont val="Times New Roman"/>
        <family val="1"/>
      </rPr>
      <t xml:space="preserve">Nghỉ thai sản từ 10/02/2025 đến 9/8/2025 (24 tuần); </t>
    </r>
    <r>
      <rPr>
        <sz val="12"/>
        <color rgb="FFFF0000"/>
        <rFont val="Times New Roman"/>
        <family val="1"/>
      </rPr>
      <t>GVCN theo thời khóa biểu thực tế.</t>
    </r>
  </si>
  <si>
    <t xml:space="preserve">Võ Thị Hồng </t>
  </si>
  <si>
    <t>Lan</t>
  </si>
  <si>
    <t>23T4-ĐHĐ1</t>
  </si>
  <si>
    <t>Tâm</t>
  </si>
  <si>
    <r>
      <t>23T4-NHQ1 + 23T4-NTN1</t>
    </r>
    <r>
      <rPr>
        <sz val="13"/>
        <color rgb="FFFF0000"/>
        <rFont val="Times New Roman"/>
        <family val="1"/>
      </rPr>
      <t xml:space="preserve"> (1 lớp)</t>
    </r>
  </si>
  <si>
    <t xml:space="preserve">Vương Thanh </t>
  </si>
  <si>
    <t>Thuỷ</t>
  </si>
  <si>
    <t>23T4-NNA2</t>
  </si>
  <si>
    <t xml:space="preserve">Nguyễn Thị Thanh </t>
  </si>
  <si>
    <t xml:space="preserve">Lê Nguyễn Mỹ </t>
  </si>
  <si>
    <t>Trâm</t>
  </si>
  <si>
    <t>24C2-NNA1+ 23T4-LTM1</t>
  </si>
  <si>
    <t>Tổ trưởng CĐ là 22 giờ; GVCN 2 lớp 30%</t>
  </si>
  <si>
    <t xml:space="preserve">Nguyễn Thị Bảo </t>
  </si>
  <si>
    <t>Trân</t>
  </si>
  <si>
    <t>23C2-CNÔ1</t>
  </si>
  <si>
    <t xml:space="preserve">Trần Thanh </t>
  </si>
  <si>
    <t>22C1-NNA1</t>
  </si>
  <si>
    <t>Chủ nhiệm 24T4-NNA2 từ 24/9/2024 thay bà Lê Thu Hà</t>
  </si>
  <si>
    <r>
      <rPr>
        <sz val="12"/>
        <rFont val="Times New Roman"/>
        <family val="1"/>
      </rPr>
      <t>Phụ trách Tổ BM (20%) là 86 giờ;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GVCN 22C1- NNA1</t>
    </r>
    <r>
      <rPr>
        <sz val="12"/>
        <color rgb="FFFF0000"/>
        <rFont val="Times New Roman"/>
        <family val="1"/>
      </rPr>
      <t xml:space="preserve"> tính theo thông báo tính khối lượng. </t>
    </r>
    <r>
      <rPr>
        <sz val="12"/>
        <rFont val="Times New Roman"/>
        <family val="1"/>
      </rPr>
      <t xml:space="preserve">GVCN 24T4-NNA2 </t>
    </r>
    <r>
      <rPr>
        <sz val="12"/>
        <color rgb="FFFF0000"/>
        <rFont val="Times New Roman"/>
        <family val="1"/>
      </rPr>
      <t>tính theo thời khóa biểu thực tế.</t>
    </r>
  </si>
  <si>
    <t>Lâm Thị Phương</t>
  </si>
  <si>
    <t>Thảo</t>
  </si>
  <si>
    <t>24T3-NNA1Q11</t>
  </si>
  <si>
    <t>Nghỉ ốm BHXH từ 02/10 đến 16/10/2024 (2 tuần) = 26,9 tiết; GVCN 1 lớp 15%</t>
  </si>
  <si>
    <t>Nguyễn Thiện</t>
  </si>
  <si>
    <t>23T4-NNA1 + 23C2-NNA1</t>
  </si>
  <si>
    <t>GVCN 2 lớp 30%</t>
  </si>
  <si>
    <t>Trần Hà</t>
  </si>
  <si>
    <t>Trang</t>
  </si>
  <si>
    <t>22C1-NTN1</t>
  </si>
  <si>
    <r>
      <t xml:space="preserve">Nghỉ thai sản từ 18/11/2024 đến 17/5/2025 (23 tuần), nuôi con nhỏ (10 tuần); GVCN </t>
    </r>
    <r>
      <rPr>
        <sz val="12"/>
        <color rgb="FFFF0000"/>
        <rFont val="Times New Roman"/>
        <family val="1"/>
      </rPr>
      <t>tính theo TKB thực tế</t>
    </r>
  </si>
  <si>
    <t xml:space="preserve">Lê Thu </t>
  </si>
  <si>
    <t>24T3-NHQ2Q12 + 24T3 -NHQ3Q12+
24T4-NNA2</t>
  </si>
  <si>
    <r>
      <rPr>
        <sz val="12"/>
        <rFont val="Times New Roman"/>
        <family val="1"/>
      </rPr>
      <t>Nuôi con nhỏ đến 8/3/2025 (23 tuần); kéo dài thời gian tập sự do nghỉ thai sản từ 9/9/2024 đến 01/3/2025 (22 tuần);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GVCN 3 lớp 45%</t>
    </r>
  </si>
  <si>
    <t>Tập sự từ 01/09/2023 (24 tuần); Nghỉ thai sản từ 9/3/2024 đến 8/9/2024 (20 tuần)</t>
  </si>
  <si>
    <t xml:space="preserve">Ôn Thị Ngọc </t>
  </si>
  <si>
    <r>
      <t xml:space="preserve">24T4-NHQ1 + 24T4-NTN1 </t>
    </r>
    <r>
      <rPr>
        <sz val="13"/>
        <color rgb="FFFF0000"/>
        <rFont val="Times New Roman"/>
        <family val="1"/>
      </rPr>
      <t>(1 lớp)</t>
    </r>
  </si>
  <si>
    <t>Tập sự đến 31/12/2024 (17 tuần); GVCN 1 lớp 15%</t>
  </si>
  <si>
    <t>Nguyễn Huỳnh Khánh</t>
  </si>
  <si>
    <t>Vy</t>
  </si>
  <si>
    <t>24T4-NNA1</t>
  </si>
  <si>
    <t>Tập sự từ 01/8/2024; GVCN 1 lớp 15%</t>
  </si>
  <si>
    <t xml:space="preserve">Đoàn Thanh </t>
  </si>
  <si>
    <t>Long</t>
  </si>
  <si>
    <r>
      <t xml:space="preserve">24C2-NTN1 + 24C2-NHQ1 </t>
    </r>
    <r>
      <rPr>
        <sz val="13"/>
        <color rgb="FFFF0000"/>
        <rFont val="Times New Roman"/>
        <family val="1"/>
      </rPr>
      <t>(1 lớp)</t>
    </r>
  </si>
  <si>
    <t>Tập sự từ 01/10/2024 đến 01/5/2025 (28 tuần): GVCN tính theo TKB thực tế</t>
  </si>
  <si>
    <t>TP.HCM, ngày       tháng     năm 2025</t>
  </si>
  <si>
    <t>TRƯỞNG KHOA</t>
  </si>
  <si>
    <t>TRƯỞNG PHÒNG TC-HC-TH</t>
  </si>
  <si>
    <t>ĐƠN VỊ: KHOA NGOẠI NGỮ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</si>
</sst>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6"/>
      <name val="Times New Roman"/>
      <family val="1"/>
    </font>
    <font>
      <sz val="13"/>
      <color indexed="8"/>
      <name val="Times New Roman"/>
      <family val="1"/>
    </font>
    <font>
      <b/>
      <sz val="16"/>
      <color rgb="FFFF000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64">
    <xf numFmtId="0" fontId="0" fillId="0" borderId="0" xfId="0"/>
    <xf numFmtId="0" fontId="2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quotePrefix="1" applyFont="1" applyFill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10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wrapText="1"/>
    </xf>
    <xf numFmtId="0" fontId="15" fillId="0" borderId="10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180975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038225" y="6286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</xdr:colOff>
      <xdr:row>2</xdr:row>
      <xdr:rowOff>0</xdr:rowOff>
    </xdr:from>
    <xdr:to>
      <xdr:col>10</xdr:col>
      <xdr:colOff>17145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5774055" y="409575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9"/>
  <sheetViews>
    <sheetView tabSelected="1" topLeftCell="A4" zoomScaleNormal="100" workbookViewId="0">
      <selection activeCell="F16" sqref="F16"/>
    </sheetView>
  </sheetViews>
  <sheetFormatPr defaultRowHeight="16.5" x14ac:dyDescent="0.25"/>
  <cols>
    <col min="1" max="1" width="5" style="6" customWidth="1"/>
    <col min="2" max="2" width="19.7109375" style="6" customWidth="1"/>
    <col min="3" max="3" width="9.140625" style="41" customWidth="1"/>
    <col min="4" max="4" width="8.5703125" style="6" customWidth="1"/>
    <col min="5" max="5" width="8.28515625" style="6" customWidth="1"/>
    <col min="6" max="6" width="7.28515625" style="6" customWidth="1"/>
    <col min="7" max="7" width="8.5703125" style="6" customWidth="1"/>
    <col min="8" max="8" width="19.85546875" style="40" customWidth="1"/>
    <col min="9" max="9" width="18.140625" style="40" customWidth="1"/>
    <col min="10" max="13" width="9.42578125" style="6" customWidth="1"/>
    <col min="14" max="14" width="22.42578125" style="44" customWidth="1"/>
    <col min="15" max="15" width="20.140625" style="6" customWidth="1"/>
    <col min="16" max="16" width="15.7109375" style="6" bestFit="1" customWidth="1"/>
    <col min="17" max="17" width="11.42578125" style="6" customWidth="1"/>
    <col min="18" max="18" width="11" style="6" customWidth="1"/>
    <col min="19" max="19" width="14.85546875" style="6" bestFit="1" customWidth="1"/>
    <col min="20" max="20" width="9.5703125" style="6" bestFit="1" customWidth="1"/>
    <col min="21" max="16384" width="9.140625" style="6"/>
  </cols>
  <sheetData>
    <row r="1" spans="1:14" s="2" customFormat="1" ht="15.75" x14ac:dyDescent="0.25">
      <c r="A1" s="61" t="s">
        <v>0</v>
      </c>
      <c r="B1" s="61"/>
      <c r="C1" s="61"/>
      <c r="D1" s="61"/>
      <c r="E1" s="1"/>
      <c r="F1" s="1"/>
      <c r="G1" s="62" t="s">
        <v>1</v>
      </c>
      <c r="H1" s="62"/>
      <c r="I1" s="62"/>
      <c r="J1" s="62"/>
      <c r="K1" s="62"/>
      <c r="L1" s="62"/>
      <c r="M1" s="62"/>
      <c r="N1" s="1"/>
    </row>
    <row r="2" spans="1:14" s="2" customFormat="1" ht="16.5" customHeight="1" x14ac:dyDescent="0.25">
      <c r="A2" s="62" t="s">
        <v>2</v>
      </c>
      <c r="B2" s="62"/>
      <c r="C2" s="62"/>
      <c r="D2" s="62"/>
      <c r="E2" s="1"/>
      <c r="F2" s="1"/>
      <c r="G2" s="62" t="s">
        <v>3</v>
      </c>
      <c r="H2" s="62"/>
      <c r="I2" s="62"/>
      <c r="J2" s="62"/>
      <c r="K2" s="62"/>
      <c r="L2" s="62"/>
      <c r="M2" s="62"/>
      <c r="N2" s="1"/>
    </row>
    <row r="3" spans="1:14" s="2" customFormat="1" ht="16.5" customHeight="1" x14ac:dyDescent="0.25">
      <c r="A3" s="62" t="s">
        <v>4</v>
      </c>
      <c r="B3" s="62"/>
      <c r="C3" s="62"/>
      <c r="D3" s="62"/>
      <c r="E3" s="1"/>
      <c r="F3" s="1"/>
      <c r="G3" s="1"/>
      <c r="H3" s="3"/>
      <c r="I3" s="3"/>
      <c r="J3" s="1"/>
      <c r="K3" s="1"/>
      <c r="L3" s="1"/>
      <c r="M3" s="1"/>
      <c r="N3" s="1"/>
    </row>
    <row r="4" spans="1:14" x14ac:dyDescent="0.25">
      <c r="A4" s="4"/>
      <c r="B4" s="4"/>
      <c r="C4" s="4"/>
      <c r="D4" s="4"/>
      <c r="E4" s="4"/>
      <c r="F4" s="4"/>
      <c r="G4" s="4"/>
      <c r="H4" s="5"/>
      <c r="I4" s="5"/>
      <c r="J4" s="4"/>
      <c r="K4" s="4"/>
      <c r="L4" s="4"/>
      <c r="M4" s="4"/>
      <c r="N4" s="1"/>
    </row>
    <row r="5" spans="1:14" s="7" customFormat="1" ht="20.25" x14ac:dyDescent="0.25">
      <c r="A5" s="63" t="s">
        <v>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s="7" customFormat="1" ht="19.5" customHeight="1" x14ac:dyDescent="0.25">
      <c r="A6" s="49" t="s">
        <v>81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s="7" customFormat="1" ht="19.5" customHeight="1" x14ac:dyDescent="0.25">
      <c r="A7" s="8"/>
      <c r="B7" s="9"/>
      <c r="C7" s="10"/>
      <c r="D7" s="8"/>
      <c r="E7" s="8"/>
      <c r="F7" s="8"/>
      <c r="G7" s="8"/>
      <c r="H7" s="11"/>
      <c r="I7" s="11"/>
      <c r="J7" s="8"/>
      <c r="K7" s="8"/>
      <c r="L7" s="8"/>
      <c r="M7" s="8"/>
      <c r="N7" s="12"/>
    </row>
    <row r="8" spans="1:14" s="7" customFormat="1" ht="18" customHeight="1" x14ac:dyDescent="0.25">
      <c r="A8" s="50" t="s">
        <v>6</v>
      </c>
      <c r="B8" s="52" t="s">
        <v>7</v>
      </c>
      <c r="C8" s="53"/>
      <c r="D8" s="56" t="s">
        <v>8</v>
      </c>
      <c r="E8" s="56" t="s">
        <v>9</v>
      </c>
      <c r="F8" s="56" t="s">
        <v>10</v>
      </c>
      <c r="G8" s="56" t="s">
        <v>11</v>
      </c>
      <c r="H8" s="56" t="s">
        <v>12</v>
      </c>
      <c r="I8" s="56" t="s">
        <v>13</v>
      </c>
      <c r="J8" s="58" t="s">
        <v>14</v>
      </c>
      <c r="K8" s="59"/>
      <c r="L8" s="59"/>
      <c r="M8" s="60"/>
      <c r="N8" s="45" t="s">
        <v>15</v>
      </c>
    </row>
    <row r="9" spans="1:14" s="7" customFormat="1" ht="54" customHeight="1" x14ac:dyDescent="0.25">
      <c r="A9" s="51"/>
      <c r="B9" s="54"/>
      <c r="C9" s="55"/>
      <c r="D9" s="57"/>
      <c r="E9" s="57"/>
      <c r="F9" s="57"/>
      <c r="G9" s="57"/>
      <c r="H9" s="57"/>
      <c r="I9" s="57"/>
      <c r="J9" s="13" t="s">
        <v>16</v>
      </c>
      <c r="K9" s="13" t="s">
        <v>17</v>
      </c>
      <c r="L9" s="13" t="s">
        <v>18</v>
      </c>
      <c r="M9" s="13" t="s">
        <v>19</v>
      </c>
      <c r="N9" s="46"/>
    </row>
    <row r="10" spans="1:14" s="20" customFormat="1" ht="82.5" customHeight="1" x14ac:dyDescent="0.25">
      <c r="A10" s="14">
        <v>1</v>
      </c>
      <c r="B10" s="28" t="s">
        <v>26</v>
      </c>
      <c r="C10" s="16" t="s">
        <v>24</v>
      </c>
      <c r="D10" s="17">
        <v>430</v>
      </c>
      <c r="E10" s="21">
        <f>D10*0.5</f>
        <v>215</v>
      </c>
      <c r="F10" s="18"/>
      <c r="G10" s="18">
        <f t="shared" ref="G10:G25" si="0">ROUND(D10-F10,1)</f>
        <v>430</v>
      </c>
      <c r="H10" s="18" t="s">
        <v>27</v>
      </c>
      <c r="I10" s="18"/>
      <c r="J10" s="18">
        <f t="shared" ref="J10:J18" si="1">ROUND(160/2.98,0)</f>
        <v>54</v>
      </c>
      <c r="K10" s="18"/>
      <c r="L10" s="18">
        <f t="shared" ref="L10:L23" si="2">ROUND(J10-K10,1)</f>
        <v>54</v>
      </c>
      <c r="M10" s="18"/>
      <c r="N10" s="26" t="s">
        <v>28</v>
      </c>
    </row>
    <row r="11" spans="1:14" s="20" customFormat="1" ht="84" customHeight="1" x14ac:dyDescent="0.25">
      <c r="A11" s="14">
        <v>2</v>
      </c>
      <c r="B11" s="28" t="s">
        <v>20</v>
      </c>
      <c r="C11" s="16" t="s">
        <v>29</v>
      </c>
      <c r="D11" s="17">
        <v>430</v>
      </c>
      <c r="E11" s="29"/>
      <c r="F11" s="22">
        <f>(430*24/32)</f>
        <v>322.5</v>
      </c>
      <c r="G11" s="18">
        <f t="shared" si="0"/>
        <v>107.5</v>
      </c>
      <c r="H11" s="18" t="s">
        <v>30</v>
      </c>
      <c r="I11" s="18"/>
      <c r="J11" s="18">
        <f t="shared" si="1"/>
        <v>54</v>
      </c>
      <c r="K11" s="18"/>
      <c r="L11" s="18">
        <f t="shared" si="2"/>
        <v>54</v>
      </c>
      <c r="M11" s="18"/>
      <c r="N11" s="24" t="s">
        <v>31</v>
      </c>
    </row>
    <row r="12" spans="1:14" s="20" customFormat="1" ht="42" customHeight="1" x14ac:dyDescent="0.25">
      <c r="A12" s="14">
        <v>3</v>
      </c>
      <c r="B12" s="28" t="s">
        <v>32</v>
      </c>
      <c r="C12" s="16" t="s">
        <v>33</v>
      </c>
      <c r="D12" s="17">
        <v>430</v>
      </c>
      <c r="E12" s="17">
        <f>D12*0.15</f>
        <v>64.5</v>
      </c>
      <c r="F12" s="17"/>
      <c r="G12" s="18">
        <f t="shared" si="0"/>
        <v>430</v>
      </c>
      <c r="H12" s="18" t="s">
        <v>34</v>
      </c>
      <c r="I12" s="18"/>
      <c r="J12" s="18">
        <f t="shared" si="1"/>
        <v>54</v>
      </c>
      <c r="K12" s="18"/>
      <c r="L12" s="18">
        <f t="shared" si="2"/>
        <v>54</v>
      </c>
      <c r="M12" s="18"/>
      <c r="N12" s="26" t="s">
        <v>21</v>
      </c>
    </row>
    <row r="13" spans="1:14" s="20" customFormat="1" ht="55.5" customHeight="1" x14ac:dyDescent="0.25">
      <c r="A13" s="14">
        <v>4</v>
      </c>
      <c r="B13" s="28" t="s">
        <v>26</v>
      </c>
      <c r="C13" s="16" t="s">
        <v>35</v>
      </c>
      <c r="D13" s="17">
        <v>430</v>
      </c>
      <c r="E13" s="17">
        <f>D13*0.15</f>
        <v>64.5</v>
      </c>
      <c r="F13" s="17"/>
      <c r="G13" s="18">
        <f t="shared" si="0"/>
        <v>430</v>
      </c>
      <c r="H13" s="18" t="s">
        <v>36</v>
      </c>
      <c r="I13" s="18"/>
      <c r="J13" s="18">
        <f t="shared" si="1"/>
        <v>54</v>
      </c>
      <c r="K13" s="18"/>
      <c r="L13" s="18">
        <f t="shared" si="2"/>
        <v>54</v>
      </c>
      <c r="M13" s="18"/>
      <c r="N13" s="26" t="s">
        <v>21</v>
      </c>
    </row>
    <row r="14" spans="1:14" s="20" customFormat="1" ht="42.75" customHeight="1" x14ac:dyDescent="0.25">
      <c r="A14" s="14">
        <v>5</v>
      </c>
      <c r="B14" s="28" t="s">
        <v>37</v>
      </c>
      <c r="C14" s="16" t="s">
        <v>38</v>
      </c>
      <c r="D14" s="17">
        <v>430</v>
      </c>
      <c r="E14" s="17">
        <f>D14*0.15</f>
        <v>64.5</v>
      </c>
      <c r="F14" s="17"/>
      <c r="G14" s="18">
        <f t="shared" si="0"/>
        <v>430</v>
      </c>
      <c r="H14" s="18" t="s">
        <v>39</v>
      </c>
      <c r="I14" s="18"/>
      <c r="J14" s="18">
        <f t="shared" si="1"/>
        <v>54</v>
      </c>
      <c r="K14" s="18"/>
      <c r="L14" s="18">
        <f t="shared" si="2"/>
        <v>54</v>
      </c>
      <c r="M14" s="18"/>
      <c r="N14" s="26" t="s">
        <v>21</v>
      </c>
    </row>
    <row r="15" spans="1:14" s="20" customFormat="1" ht="42.75" customHeight="1" x14ac:dyDescent="0.25">
      <c r="A15" s="14">
        <v>6</v>
      </c>
      <c r="B15" s="15" t="s">
        <v>40</v>
      </c>
      <c r="C15" s="16" t="s">
        <v>23</v>
      </c>
      <c r="D15" s="17">
        <v>430</v>
      </c>
      <c r="E15" s="18"/>
      <c r="F15" s="18"/>
      <c r="G15" s="18">
        <f>ROUND(D15-F15,1)</f>
        <v>430</v>
      </c>
      <c r="H15" s="18"/>
      <c r="I15" s="18"/>
      <c r="J15" s="18">
        <f>ROUND(160/2.98,0)</f>
        <v>54</v>
      </c>
      <c r="K15" s="18"/>
      <c r="L15" s="18">
        <f>ROUND(J15-K15,1)</f>
        <v>54</v>
      </c>
      <c r="M15" s="18"/>
      <c r="N15" s="26"/>
    </row>
    <row r="16" spans="1:14" s="20" customFormat="1" ht="42.75" customHeight="1" x14ac:dyDescent="0.25">
      <c r="A16" s="14">
        <v>7</v>
      </c>
      <c r="B16" s="28" t="s">
        <v>41</v>
      </c>
      <c r="C16" s="16" t="s">
        <v>42</v>
      </c>
      <c r="D16" s="17">
        <v>430</v>
      </c>
      <c r="E16" s="17">
        <f>D16*0.3+22</f>
        <v>151</v>
      </c>
      <c r="F16" s="17"/>
      <c r="G16" s="18">
        <f t="shared" si="0"/>
        <v>430</v>
      </c>
      <c r="H16" s="18" t="s">
        <v>43</v>
      </c>
      <c r="I16" s="18"/>
      <c r="J16" s="18">
        <f t="shared" si="1"/>
        <v>54</v>
      </c>
      <c r="K16" s="18"/>
      <c r="L16" s="18">
        <f t="shared" si="2"/>
        <v>54</v>
      </c>
      <c r="M16" s="18"/>
      <c r="N16" s="26" t="s">
        <v>44</v>
      </c>
    </row>
    <row r="17" spans="1:15" s="20" customFormat="1" ht="42.75" customHeight="1" x14ac:dyDescent="0.25">
      <c r="A17" s="14">
        <v>8</v>
      </c>
      <c r="B17" s="28" t="s">
        <v>45</v>
      </c>
      <c r="C17" s="16" t="s">
        <v>46</v>
      </c>
      <c r="D17" s="17">
        <v>430</v>
      </c>
      <c r="E17" s="17">
        <f>D17*0.15</f>
        <v>64.5</v>
      </c>
      <c r="F17" s="17"/>
      <c r="G17" s="18">
        <f t="shared" si="0"/>
        <v>430</v>
      </c>
      <c r="H17" s="18" t="s">
        <v>47</v>
      </c>
      <c r="I17" s="18"/>
      <c r="J17" s="18">
        <f t="shared" si="1"/>
        <v>54</v>
      </c>
      <c r="K17" s="18"/>
      <c r="L17" s="18">
        <f t="shared" si="2"/>
        <v>54</v>
      </c>
      <c r="M17" s="18"/>
      <c r="N17" s="26" t="s">
        <v>21</v>
      </c>
    </row>
    <row r="18" spans="1:15" s="20" customFormat="1" ht="116.25" customHeight="1" x14ac:dyDescent="0.25">
      <c r="A18" s="14">
        <v>9</v>
      </c>
      <c r="B18" s="28" t="s">
        <v>48</v>
      </c>
      <c r="C18" s="16" t="s">
        <v>22</v>
      </c>
      <c r="D18" s="17">
        <v>430</v>
      </c>
      <c r="E18" s="29"/>
      <c r="F18" s="22"/>
      <c r="G18" s="18">
        <f t="shared" si="0"/>
        <v>430</v>
      </c>
      <c r="H18" s="18" t="s">
        <v>49</v>
      </c>
      <c r="I18" s="23" t="s">
        <v>50</v>
      </c>
      <c r="J18" s="18">
        <f t="shared" si="1"/>
        <v>54</v>
      </c>
      <c r="K18" s="18"/>
      <c r="L18" s="18">
        <f t="shared" si="2"/>
        <v>54</v>
      </c>
      <c r="M18" s="18"/>
      <c r="N18" s="24" t="s">
        <v>51</v>
      </c>
    </row>
    <row r="19" spans="1:15" s="20" customFormat="1" ht="65.25" customHeight="1" x14ac:dyDescent="0.25">
      <c r="A19" s="14">
        <v>10</v>
      </c>
      <c r="B19" s="27" t="s">
        <v>52</v>
      </c>
      <c r="C19" s="30" t="s">
        <v>53</v>
      </c>
      <c r="D19" s="31">
        <f>430</f>
        <v>430</v>
      </c>
      <c r="E19" s="22">
        <f>D19*0.15</f>
        <v>64.5</v>
      </c>
      <c r="F19" s="22">
        <f>(430*2/32)</f>
        <v>26.875</v>
      </c>
      <c r="G19" s="18">
        <f t="shared" si="0"/>
        <v>403.1</v>
      </c>
      <c r="H19" s="18" t="s">
        <v>54</v>
      </c>
      <c r="I19" s="18"/>
      <c r="J19" s="18">
        <f>ROUND(160/2.98,0)</f>
        <v>54</v>
      </c>
      <c r="K19" s="18"/>
      <c r="L19" s="18">
        <f t="shared" si="2"/>
        <v>54</v>
      </c>
      <c r="M19" s="18"/>
      <c r="N19" s="26" t="s">
        <v>55</v>
      </c>
    </row>
    <row r="20" spans="1:15" s="20" customFormat="1" ht="42.75" customHeight="1" x14ac:dyDescent="0.25">
      <c r="A20" s="14">
        <v>11</v>
      </c>
      <c r="B20" s="27" t="s">
        <v>56</v>
      </c>
      <c r="C20" s="30" t="s">
        <v>25</v>
      </c>
      <c r="D20" s="31">
        <v>430</v>
      </c>
      <c r="E20" s="22">
        <f>D20*0.3</f>
        <v>129</v>
      </c>
      <c r="F20" s="22"/>
      <c r="G20" s="18">
        <f t="shared" si="0"/>
        <v>430</v>
      </c>
      <c r="H20" s="18" t="s">
        <v>57</v>
      </c>
      <c r="I20" s="18"/>
      <c r="J20" s="18">
        <f>ROUND(160/2.98,0)</f>
        <v>54</v>
      </c>
      <c r="K20" s="19"/>
      <c r="L20" s="18">
        <f t="shared" si="2"/>
        <v>54</v>
      </c>
      <c r="M20" s="18"/>
      <c r="N20" s="32" t="s">
        <v>58</v>
      </c>
    </row>
    <row r="21" spans="1:15" s="20" customFormat="1" ht="99" customHeight="1" x14ac:dyDescent="0.25">
      <c r="A21" s="14">
        <v>12</v>
      </c>
      <c r="B21" s="27" t="s">
        <v>59</v>
      </c>
      <c r="C21" s="30" t="s">
        <v>60</v>
      </c>
      <c r="D21" s="31">
        <f>430</f>
        <v>430</v>
      </c>
      <c r="E21" s="33"/>
      <c r="F21" s="22">
        <f>(D21*23/32)+(D21*0.15*10/32)</f>
        <v>329.21875</v>
      </c>
      <c r="G21" s="18">
        <f t="shared" si="0"/>
        <v>100.8</v>
      </c>
      <c r="H21" s="18" t="s">
        <v>61</v>
      </c>
      <c r="I21" s="18"/>
      <c r="J21" s="31">
        <f>ROUND(160/2.98,0)</f>
        <v>54</v>
      </c>
      <c r="K21" s="19"/>
      <c r="L21" s="18">
        <f t="shared" si="2"/>
        <v>54</v>
      </c>
      <c r="M21" s="18"/>
      <c r="N21" s="34" t="s">
        <v>62</v>
      </c>
    </row>
    <row r="22" spans="1:15" s="20" customFormat="1" ht="104.25" customHeight="1" x14ac:dyDescent="0.25">
      <c r="A22" s="14">
        <v>13</v>
      </c>
      <c r="B22" s="27" t="s">
        <v>63</v>
      </c>
      <c r="C22" s="30" t="s">
        <v>24</v>
      </c>
      <c r="D22" s="31">
        <v>430</v>
      </c>
      <c r="E22" s="22">
        <f>D22*0.45</f>
        <v>193.5</v>
      </c>
      <c r="F22" s="22">
        <f>(D22*0.15*23/32)+(D22*0.3*22/44)</f>
        <v>110.859375</v>
      </c>
      <c r="G22" s="18">
        <f t="shared" si="0"/>
        <v>319.10000000000002</v>
      </c>
      <c r="H22" s="18" t="s">
        <v>64</v>
      </c>
      <c r="I22" s="18"/>
      <c r="J22" s="18">
        <f>ROUND(160/2.98,0)</f>
        <v>54</v>
      </c>
      <c r="K22" s="19"/>
      <c r="L22" s="18">
        <f t="shared" si="2"/>
        <v>54</v>
      </c>
      <c r="M22" s="18"/>
      <c r="N22" s="35" t="s">
        <v>65</v>
      </c>
      <c r="O22" s="36" t="s">
        <v>66</v>
      </c>
    </row>
    <row r="23" spans="1:15" s="20" customFormat="1" ht="49.5" customHeight="1" x14ac:dyDescent="0.25">
      <c r="A23" s="14">
        <v>14</v>
      </c>
      <c r="B23" s="27" t="s">
        <v>67</v>
      </c>
      <c r="C23" s="30" t="s">
        <v>53</v>
      </c>
      <c r="D23" s="31">
        <f>430</f>
        <v>430</v>
      </c>
      <c r="E23" s="22">
        <f>D23*0.15</f>
        <v>64.5</v>
      </c>
      <c r="F23" s="22">
        <f>D23*0.3*17/44</f>
        <v>49.840909090909093</v>
      </c>
      <c r="G23" s="18">
        <f t="shared" si="0"/>
        <v>380.2</v>
      </c>
      <c r="H23" s="18" t="s">
        <v>68</v>
      </c>
      <c r="I23" s="18"/>
      <c r="J23" s="25">
        <f>ROUND(160/2.98,0)</f>
        <v>54</v>
      </c>
      <c r="K23" s="19"/>
      <c r="L23" s="18">
        <f t="shared" si="2"/>
        <v>54</v>
      </c>
      <c r="M23" s="18"/>
      <c r="N23" s="37" t="s">
        <v>69</v>
      </c>
      <c r="O23" s="38"/>
    </row>
    <row r="24" spans="1:15" s="20" customFormat="1" ht="36" customHeight="1" x14ac:dyDescent="0.25">
      <c r="A24" s="14">
        <v>15</v>
      </c>
      <c r="B24" s="27" t="s">
        <v>70</v>
      </c>
      <c r="C24" s="30" t="s">
        <v>71</v>
      </c>
      <c r="D24" s="31">
        <v>430</v>
      </c>
      <c r="E24" s="22">
        <f>D24*0.15</f>
        <v>64.5</v>
      </c>
      <c r="F24" s="22">
        <f>D24*0.3</f>
        <v>129</v>
      </c>
      <c r="G24" s="18">
        <f t="shared" si="0"/>
        <v>301</v>
      </c>
      <c r="H24" s="18" t="s">
        <v>72</v>
      </c>
      <c r="I24" s="18"/>
      <c r="J24" s="25"/>
      <c r="K24" s="19"/>
      <c r="L24" s="18"/>
      <c r="M24" s="18"/>
      <c r="N24" s="37" t="s">
        <v>73</v>
      </c>
      <c r="O24" s="39"/>
    </row>
    <row r="25" spans="1:15" s="20" customFormat="1" ht="72" customHeight="1" x14ac:dyDescent="0.25">
      <c r="A25" s="14">
        <v>16</v>
      </c>
      <c r="B25" s="27" t="s">
        <v>74</v>
      </c>
      <c r="C25" s="30" t="s">
        <v>75</v>
      </c>
      <c r="D25" s="31">
        <f>430*40/44</f>
        <v>390.90909090909093</v>
      </c>
      <c r="E25" s="33"/>
      <c r="F25" s="22">
        <f>D25*0.3*28/40</f>
        <v>82.090909090909093</v>
      </c>
      <c r="G25" s="18">
        <f t="shared" si="0"/>
        <v>308.8</v>
      </c>
      <c r="H25" s="18" t="s">
        <v>76</v>
      </c>
      <c r="I25" s="18"/>
      <c r="J25" s="25"/>
      <c r="K25" s="19"/>
      <c r="L25" s="18"/>
      <c r="M25" s="18"/>
      <c r="N25" s="37" t="s">
        <v>77</v>
      </c>
      <c r="O25" s="39"/>
    </row>
    <row r="26" spans="1:15" x14ac:dyDescent="0.25">
      <c r="G26" s="42"/>
      <c r="H26" s="43"/>
      <c r="I26" s="43"/>
    </row>
    <row r="27" spans="1:15" x14ac:dyDescent="0.25">
      <c r="G27" s="42"/>
      <c r="H27" s="43"/>
      <c r="I27" s="43"/>
      <c r="J27" s="47" t="s">
        <v>78</v>
      </c>
      <c r="K27" s="47"/>
      <c r="L27" s="47"/>
      <c r="M27" s="47"/>
      <c r="N27" s="47"/>
    </row>
    <row r="28" spans="1:15" x14ac:dyDescent="0.25">
      <c r="B28" s="48" t="s">
        <v>79</v>
      </c>
      <c r="C28" s="48"/>
      <c r="G28" s="42"/>
      <c r="H28" s="43"/>
      <c r="I28" s="43"/>
      <c r="J28" s="48" t="s">
        <v>80</v>
      </c>
      <c r="K28" s="48"/>
      <c r="L28" s="48"/>
      <c r="M28" s="48"/>
      <c r="N28" s="48"/>
    </row>
    <row r="29" spans="1:15" x14ac:dyDescent="0.25">
      <c r="G29" s="42"/>
      <c r="H29" s="43"/>
      <c r="I29" s="43"/>
    </row>
  </sheetData>
  <autoFilter ref="B8:N25">
    <filterColumn colId="0" showButton="0"/>
    <filterColumn colId="8" showButton="0"/>
    <filterColumn colId="9" showButton="0"/>
    <filterColumn colId="10" showButton="0"/>
  </autoFilter>
  <mergeCells count="20">
    <mergeCell ref="A5:N5"/>
    <mergeCell ref="A1:D1"/>
    <mergeCell ref="G1:M1"/>
    <mergeCell ref="A2:D2"/>
    <mergeCell ref="G2:M2"/>
    <mergeCell ref="A3:D3"/>
    <mergeCell ref="N8:N9"/>
    <mergeCell ref="J27:N27"/>
    <mergeCell ref="B28:C28"/>
    <mergeCell ref="J28:N28"/>
    <mergeCell ref="A6:N6"/>
    <mergeCell ref="A8:A9"/>
    <mergeCell ref="B8:C9"/>
    <mergeCell ref="D8:D9"/>
    <mergeCell ref="E8:E9"/>
    <mergeCell ref="F8:F9"/>
    <mergeCell ref="G8:G9"/>
    <mergeCell ref="H8:H9"/>
    <mergeCell ref="I8:I9"/>
    <mergeCell ref="J8:M8"/>
  </mergeCells>
  <printOptions horizontalCentered="1"/>
  <pageMargins left="0.47244094488188981" right="0.31496062992125984" top="0.59055118110236227" bottom="0.55118110236220474" header="0.31496062992125984" footer="0.31496062992125984"/>
  <pageSetup paperSize="9" scale="80" orientation="landscape" r:id="rId1"/>
  <headerFooter differentFirst="1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KLKN_K.NN_ 2024-2025</vt:lpstr>
      <vt:lpstr>'KLKN_K.NN_ 2024-2025'!Print_Titles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2025-09-11T07:53:25Z</cp:lastPrinted>
  <dcterms:created xsi:type="dcterms:W3CDTF">2025-09-05T07:10:03Z</dcterms:created>
  <dcterms:modified xsi:type="dcterms:W3CDTF">2025-09-11T07:54:12Z</dcterms:modified>
</cp:coreProperties>
</file>